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  <c r="D5" i="1"/>
  <c r="D6" i="1"/>
  <c r="D7" i="1"/>
  <c r="D8" i="1"/>
  <c r="D9" i="1"/>
  <c r="D10" i="1"/>
  <c r="D11" i="1"/>
  <c r="D12" i="1"/>
  <c r="D13" i="1"/>
  <c r="D4" i="1"/>
  <c r="C5" i="1" l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<sst xmlns="http://schemas.openxmlformats.org/spreadsheetml/2006/main" count="42" uniqueCount="35">
  <si>
    <t>STT</t>
  </si>
  <si>
    <t>MAMH</t>
  </si>
  <si>
    <t xml:space="preserve">tên hàng </t>
  </si>
  <si>
    <t xml:space="preserve">loại hàng </t>
  </si>
  <si>
    <t>ngày bán</t>
  </si>
  <si>
    <t>đơn giá</t>
  </si>
  <si>
    <t xml:space="preserve">số lượng 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</si>
  <si>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</si>
  <si>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</si>
  <si>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</si>
  <si>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</si>
  <si>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</si>
  <si>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</si>
  <si>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</si>
  <si>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</si>
  <si>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</si>
  <si>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 xml:space="preserve"> </t>
  </si>
  <si>
    <t xml:space="preserve">BẢNG THEO DÕI CHI TIẾT BÁN HÀNG </t>
  </si>
  <si>
    <t>Tháng 11/2002</t>
  </si>
  <si>
    <t xml:space="preserve">bảng 1 </t>
  </si>
  <si>
    <t xml:space="preserve">mã hàng </t>
  </si>
  <si>
    <t xml:space="preserve">đơn giá ( đồng ) </t>
  </si>
  <si>
    <t xml:space="preserve">loại 1 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</si>
  <si>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</si>
  <si>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</si>
  <si>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</si>
  <si>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</si>
  <si>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</si>
  <si>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</si>
  <si>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</si>
  <si>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</si>
  <si>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</si>
  <si>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 xml:space="preserve">bảng 2 </t>
  </si>
  <si>
    <t>tên hàng</t>
  </si>
  <si>
    <t xml:space="preserve">VT 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</si>
</sst>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I15" sqref="I15"/>
    </sheetView>
  </sheetViews>
  <sheetFormatPr defaultRowHeight="15" x14ac:dyDescent="0.25"/>
  <cols>
    <col min="1" max="1" width="10.5703125" style="1" customWidth="1"/>
    <col min="2" max="2" width="14.7109375" style="1" customWidth="1"/>
    <col min="3" max="3" width="23.85546875" style="1" customWidth="1"/>
    <col min="4" max="4" width="21.140625" style="1" customWidth="1"/>
    <col min="5" max="5" width="18.85546875" style="1" customWidth="1"/>
    <col min="6" max="6" width="17" style="1" customWidth="1"/>
    <col min="7" max="7" width="16.28515625" style="1" customWidth="1"/>
    <col min="8" max="8" width="19.42578125" style="1" customWidth="1"/>
    <col min="9" max="16384" width="9.140625" style="1"/>
  </cols>
  <sheetData>
    <row r="1" spans="1:13" x14ac:dyDescent="0.25">
      <c r="A1" s="7" t="s">
        <v>17</v>
      </c>
      <c r="B1" s="7"/>
      <c r="C1" s="7"/>
      <c r="D1" s="7"/>
      <c r="E1" s="7"/>
      <c r="F1" s="7"/>
      <c r="G1" s="7"/>
      <c r="H1" s="7"/>
    </row>
    <row r="2" spans="1:13" x14ac:dyDescent="0.25">
      <c r="A2" s="7" t="s">
        <v>18</v>
      </c>
      <c r="B2" s="7"/>
      <c r="C2" s="7"/>
      <c r="D2" s="7"/>
      <c r="E2" s="7"/>
      <c r="F2" s="7"/>
      <c r="G2" s="7"/>
      <c r="H2" s="2"/>
    </row>
    <row r="3" spans="1:13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13" x14ac:dyDescent="0.25">
      <c r="A4" s="5">
        <v>1</v>
      </c>
      <c r="B4" s="4" t="s">
        <v>8</v>
      </c>
      <c r="C4" s="4" t="str">
        <f>VLOOKUP(LEFT(B4,2),$A$19:$B$22,2,0)</f>
        <v>Petrolimex</v>
      </c>
      <c r="D4" s="4">
        <f>IF(RIGHT(B4,1)="A",1,2)</f>
        <v>1</v>
      </c>
      <c r="E4" s="6">
        <v>37561</v>
      </c>
      <c r="F4" s="4">
        <v>120000</v>
      </c>
      <c r="G4" s="4">
        <v>90</v>
      </c>
      <c r="H4" s="4">
        <f>G4*F4</f>
        <v>10800000</v>
      </c>
    </row>
    <row r="5" spans="1:13" x14ac:dyDescent="0.25">
      <c r="A5" s="5">
        <v>2</v>
      </c>
      <c r="B5" s="4" t="s">
        <v>9</v>
      </c>
      <c r="C5" s="4" t="str">
        <f t="shared" ref="C5:C13" si="0">VLOOKUP(LEFT(B5,2),$A$19:$B$22,2,0)</f>
        <v>VT Gas</v>
      </c>
      <c r="D5" s="4">
        <f t="shared" ref="D5:D13" si="1">IF(RIGHT(B5,1)="A",1,2)</f>
        <v>2</v>
      </c>
      <c r="E5" s="6">
        <v>37565</v>
      </c>
      <c r="F5" s="4">
        <v>51000</v>
      </c>
      <c r="G5" s="4">
        <v>120</v>
      </c>
      <c r="H5" s="4">
        <f t="shared" ref="H5:H13" si="2">G5*F5</f>
        <v>6120000</v>
      </c>
    </row>
    <row r="6" spans="1:13" x14ac:dyDescent="0.25">
      <c r="A6" s="5">
        <v>3</v>
      </c>
      <c r="B6" s="4" t="s">
        <v>10</v>
      </c>
      <c r="C6" s="4" t="str">
        <f t="shared" si="0"/>
        <v>Sài Gòn Petro</v>
      </c>
      <c r="D6" s="4">
        <f t="shared" si="1"/>
        <v>1</v>
      </c>
      <c r="E6" s="6">
        <v>37569</v>
      </c>
      <c r="F6" s="4">
        <v>15000</v>
      </c>
      <c r="G6" s="4">
        <v>70</v>
      </c>
      <c r="H6" s="4">
        <f t="shared" si="2"/>
        <v>1050000</v>
      </c>
    </row>
    <row r="7" spans="1:13" x14ac:dyDescent="0.25">
      <c r="A7" s="5">
        <v>4</v>
      </c>
      <c r="B7" s="4" t="s">
        <v>11</v>
      </c>
      <c r="C7" s="4" t="str">
        <f t="shared" si="0"/>
        <v>VT Gas</v>
      </c>
      <c r="D7" s="4">
        <f t="shared" si="1"/>
        <v>1</v>
      </c>
      <c r="E7" s="6">
        <v>37574</v>
      </c>
      <c r="F7" s="4">
        <v>78000</v>
      </c>
      <c r="G7" s="4">
        <v>150</v>
      </c>
      <c r="H7" s="4">
        <f t="shared" si="2"/>
        <v>11700000</v>
      </c>
    </row>
    <row r="8" spans="1:13" x14ac:dyDescent="0.25">
      <c r="A8" s="5">
        <v>5</v>
      </c>
      <c r="B8" s="4" t="s">
        <v>12</v>
      </c>
      <c r="C8" s="4" t="str">
        <f t="shared" si="0"/>
        <v>Elf Gas</v>
      </c>
      <c r="D8" s="4">
        <f t="shared" si="1"/>
        <v>2</v>
      </c>
      <c r="E8" s="6">
        <v>37578</v>
      </c>
      <c r="F8" s="4">
        <v>55000</v>
      </c>
      <c r="G8" s="4">
        <v>60</v>
      </c>
      <c r="H8" s="4">
        <f t="shared" si="2"/>
        <v>3300000</v>
      </c>
    </row>
    <row r="9" spans="1:13" x14ac:dyDescent="0.25">
      <c r="A9" s="5">
        <v>6</v>
      </c>
      <c r="B9" s="4" t="s">
        <v>13</v>
      </c>
      <c r="C9" s="4" t="str">
        <f t="shared" si="0"/>
        <v>Petrolimex</v>
      </c>
      <c r="D9" s="4">
        <f t="shared" si="1"/>
        <v>2</v>
      </c>
      <c r="E9" s="6">
        <v>37581</v>
      </c>
      <c r="F9" s="4">
        <v>25000</v>
      </c>
      <c r="G9" s="4">
        <v>75</v>
      </c>
      <c r="H9" s="4">
        <f t="shared" si="2"/>
        <v>1875000</v>
      </c>
    </row>
    <row r="10" spans="1:13" x14ac:dyDescent="0.25">
      <c r="A10" s="5">
        <v>7</v>
      </c>
      <c r="B10" s="4" t="s">
        <v>14</v>
      </c>
      <c r="C10" s="4" t="str">
        <f t="shared" si="0"/>
        <v>Sài Gòn Petro</v>
      </c>
      <c r="D10" s="4">
        <f t="shared" si="1"/>
        <v>2</v>
      </c>
      <c r="E10" s="6">
        <v>37585</v>
      </c>
      <c r="F10" s="4">
        <v>61500</v>
      </c>
      <c r="G10" s="4">
        <v>65</v>
      </c>
      <c r="H10" s="4">
        <f t="shared" si="2"/>
        <v>3997500</v>
      </c>
    </row>
    <row r="11" spans="1:13" x14ac:dyDescent="0.25">
      <c r="A11" s="5">
        <v>8</v>
      </c>
      <c r="B11" s="4" t="s">
        <v>11</v>
      </c>
      <c r="C11" s="4" t="str">
        <f t="shared" si="0"/>
        <v>VT Gas</v>
      </c>
      <c r="D11" s="4">
        <f t="shared" si="1"/>
        <v>1</v>
      </c>
      <c r="E11" s="6">
        <v>37587</v>
      </c>
      <c r="F11" s="4">
        <v>151000</v>
      </c>
      <c r="G11" s="4">
        <v>98</v>
      </c>
      <c r="H11" s="4">
        <f t="shared" si="2"/>
        <v>14798000</v>
      </c>
      <c r="M11" s="1" t="s">
        <v>16</v>
      </c>
    </row>
    <row r="12" spans="1:13" x14ac:dyDescent="0.25">
      <c r="A12" s="5">
        <v>9</v>
      </c>
      <c r="B12" s="4" t="s">
        <v>15</v>
      </c>
      <c r="C12" s="4" t="str">
        <f t="shared" si="0"/>
        <v>Elf Gas</v>
      </c>
      <c r="D12" s="4">
        <f t="shared" si="1"/>
        <v>1</v>
      </c>
      <c r="E12" s="6">
        <v>37589</v>
      </c>
      <c r="F12" s="4">
        <v>15200</v>
      </c>
      <c r="G12" s="4">
        <v>130</v>
      </c>
      <c r="H12" s="4">
        <f t="shared" si="2"/>
        <v>1976000</v>
      </c>
    </row>
    <row r="13" spans="1:13" x14ac:dyDescent="0.25">
      <c r="A13" s="5">
        <v>10</v>
      </c>
      <c r="B13" s="4" t="s">
        <v>13</v>
      </c>
      <c r="C13" s="4" t="str">
        <f t="shared" si="0"/>
        <v>Petrolimex</v>
      </c>
      <c r="D13" s="4">
        <f t="shared" si="1"/>
        <v>2</v>
      </c>
      <c r="E13" s="6">
        <v>37590</v>
      </c>
      <c r="F13" s="4">
        <v>36000</v>
      </c>
      <c r="G13" s="4">
        <v>180</v>
      </c>
      <c r="H13" s="4">
        <f t="shared" si="2"/>
        <v>6480000</v>
      </c>
    </row>
    <row r="16" spans="1:13" x14ac:dyDescent="0.25">
      <c r="A16" s="7" t="s">
        <v>19</v>
      </c>
      <c r="B16" s="7"/>
      <c r="F16" s="7" t="s">
        <v>32</v>
      </c>
      <c r="G16" s="7"/>
    </row>
    <row r="17" spans="1:7" x14ac:dyDescent="0.25">
      <c r="A17" s="8" t="s">
        <v>20</v>
      </c>
      <c r="B17" s="8" t="s">
        <v>2</v>
      </c>
      <c r="C17" s="8" t="s">
        <v>21</v>
      </c>
      <c r="D17" s="8"/>
      <c r="F17" s="3" t="s">
        <v>33</v>
      </c>
      <c r="G17" s="3" t="s">
        <v>6</v>
      </c>
    </row>
    <row r="18" spans="1:7" x14ac:dyDescent="0.25">
      <c r="A18" s="8"/>
      <c r="B18" s="8"/>
      <c r="C18" s="3" t="s">
        <v>22</v>
      </c>
      <c r="D18" s="3" t="s">
        <v>23</v>
      </c>
      <c r="F18" s="4" t="s">
        <v>28</v>
      </c>
      <c r="G18" s="4"/>
    </row>
    <row r="19" spans="1:7" x14ac:dyDescent="0.25">
      <c r="A19" s="4" t="s">
        <v>24</v>
      </c>
      <c r="B19" s="4" t="s">
        <v>28</v>
      </c>
      <c r="C19" s="4">
        <v>120000</v>
      </c>
      <c r="D19" s="4">
        <v>100000</v>
      </c>
      <c r="F19" s="4" t="s">
        <v>29</v>
      </c>
      <c r="G19" s="4"/>
    </row>
    <row r="20" spans="1:7" x14ac:dyDescent="0.25">
      <c r="A20" s="4" t="s">
        <v>25</v>
      </c>
      <c r="B20" s="4" t="s">
        <v>29</v>
      </c>
      <c r="C20" s="4">
        <v>115000</v>
      </c>
      <c r="D20" s="4">
        <v>95000</v>
      </c>
      <c r="F20" s="4" t="s">
        <v>30</v>
      </c>
      <c r="G20" s="4"/>
    </row>
    <row r="21" spans="1:7" x14ac:dyDescent="0.25">
      <c r="A21" s="4" t="s">
        <v>26</v>
      </c>
      <c r="B21" s="4" t="s">
        <v>30</v>
      </c>
      <c r="C21" s="4">
        <v>125000</v>
      </c>
      <c r="D21" s="4">
        <v>110000</v>
      </c>
      <c r="F21" s="4" t="s">
        <v>34</v>
      </c>
      <c r="G21" s="4"/>
    </row>
    <row r="22" spans="1:7" x14ac:dyDescent="0.25">
      <c r="A22" s="4" t="s">
        <v>27</v>
      </c>
      <c r="B22" s="4" t="s">
        <v>31</v>
      </c>
      <c r="C22" s="4">
        <v>110000</v>
      </c>
      <c r="D22" s="4">
        <v>90000</v>
      </c>
    </row>
  </sheetData>
  <mergeCells count="7">
    <mergeCell ref="A1:H1"/>
    <mergeCell ref="A2:G2"/>
    <mergeCell ref="A16:B16"/>
    <mergeCell ref="A17:A18"/>
    <mergeCell ref="B17:B18"/>
    <mergeCell ref="C17:D17"/>
    <mergeCell ref="F16:G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2019-01-08T04:15:35Z</dcterms:modified>
</cp:coreProperties>
</file>